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A5B1352A-5158-114B-B44C-F1F736630290}" xr6:coauthVersionLast="47" xr6:coauthVersionMax="47" xr10:uidLastSave="{00000000-0000-0000-0000-000000000000}"/>
  <bookViews>
    <workbookView xWindow="0" yWindow="500" windowWidth="28800" windowHeight="161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6" i="1" s="1"/>
  <c r="H6" i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<sst xmlns="http://schemas.openxmlformats.org/spreadsheetml/2006/main" count="24" uniqueCount="24">
  <si>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</si>
  <si>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</si>
  <si>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</si>
  <si>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</si>
  <si>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</si>
  <si>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</si>
  <si>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</si>
  <si>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</si>
  <si>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</si>
  <si>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</si>
  <si>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</si>
  <si>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</si>
  <si>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7-8672</t>
  </si>
  <si>
    <t>Obalni dom upokojencev Koper, Krožna cesta 5, 6000 Koper</t>
  </si>
  <si>
    <t> SI 57138664</t>
  </si>
  <si>
    <t> 5198917000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</si>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</sst>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Verdana"/>
      <family val="2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2" fontId="5" fillId="0" borderId="0" xfId="0" quotePrefix="1" applyNumberFormat="1" applyFont="1" applyAlignment="1">
      <alignment horizontal="center"/>
    </xf>
    <xf numFmtId="0" fontId="10" fillId="0" borderId="0" xfId="0" applyFont="1"/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/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1"/>
  <sheetViews>
    <sheetView tabSelected="1" topLeftCell="E1" workbookViewId="0">
      <selection activeCell="P9" sqref="P9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9.33203125" bestFit="1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5" customWidth="1"/>
    <col min="12" max="12" width="17.83203125" customWidth="1"/>
    <col min="13" max="14" width="17.6640625" customWidth="1"/>
  </cols>
  <sheetData>
    <row r="2" spans="1:14" ht="33.75" customHeight="1" x14ac:dyDescent="0.25">
      <c r="F2" s="22" t="s">
        <v>11</v>
      </c>
      <c r="G2" s="23"/>
      <c r="H2" s="23"/>
      <c r="I2" s="23"/>
    </row>
    <row r="3" spans="1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1:14" ht="31.5" customHeight="1" x14ac:dyDescent="0.2">
      <c r="A4" s="24" t="s">
        <v>13</v>
      </c>
      <c r="B4" s="24"/>
      <c r="C4" s="24"/>
      <c r="D4" s="21" t="s">
        <v>14</v>
      </c>
      <c r="E4" s="21" t="s">
        <v>15</v>
      </c>
      <c r="F4" s="20" t="s">
        <v>12</v>
      </c>
      <c r="G4" s="12">
        <v>467146</v>
      </c>
      <c r="H4" s="12">
        <v>317829</v>
      </c>
      <c r="I4" s="12">
        <f>G4+H4</f>
        <v>784975</v>
      </c>
      <c r="J4" s="13"/>
    </row>
    <row r="5" spans="1:14" ht="33" customHeight="1" x14ac:dyDescent="0.2">
      <c r="B5" s="18"/>
      <c r="C5" s="18"/>
      <c r="D5" s="3"/>
      <c r="E5" s="8"/>
      <c r="F5" s="16"/>
      <c r="G5" s="12"/>
      <c r="H5" s="12"/>
      <c r="I5" s="13"/>
      <c r="J5" s="13"/>
    </row>
    <row r="6" spans="1:14" ht="16" x14ac:dyDescent="0.2">
      <c r="B6" s="2"/>
      <c r="D6" s="5"/>
      <c r="E6" s="9"/>
      <c r="F6" s="14" t="s">
        <v>8</v>
      </c>
      <c r="G6" s="15">
        <f>SUM(G4:G5)</f>
        <v>467146</v>
      </c>
      <c r="H6" s="15">
        <f>SUM(H4:H5)</f>
        <v>317829</v>
      </c>
      <c r="I6" s="15">
        <f>SUM(I4:I5)</f>
        <v>784975</v>
      </c>
      <c r="J6" s="13"/>
    </row>
    <row r="7" spans="1:14" ht="16" x14ac:dyDescent="0.2">
      <c r="D7" s="3"/>
      <c r="E7" s="8"/>
      <c r="F7" s="6"/>
      <c r="G7" s="4"/>
      <c r="H7" s="4"/>
    </row>
    <row r="8" spans="1:14" ht="16" x14ac:dyDescent="0.2">
      <c r="F8" s="17" t="s">
        <v>9</v>
      </c>
      <c r="G8" s="19">
        <v>104573.46</v>
      </c>
      <c r="H8" t="s">
        <v>10</v>
      </c>
    </row>
    <row r="10" spans="1:14" ht="113" x14ac:dyDescent="0.2">
      <c r="G10" s="25" t="s">
        <v>16</v>
      </c>
      <c r="H10" s="26" t="s">
        <v>17</v>
      </c>
      <c r="I10" s="26" t="s">
        <v>18</v>
      </c>
      <c r="J10" s="26" t="s">
        <v>19</v>
      </c>
      <c r="K10" s="26" t="s">
        <v>20</v>
      </c>
      <c r="L10" s="26" t="s">
        <v>21</v>
      </c>
      <c r="M10" s="26" t="s">
        <v>22</v>
      </c>
      <c r="N10" s="26" t="s">
        <v>23</v>
      </c>
    </row>
    <row r="11" spans="1:14" x14ac:dyDescent="0.2">
      <c r="G11" s="27"/>
      <c r="H11" s="28"/>
      <c r="I11" s="28"/>
      <c r="J11" s="29"/>
      <c r="K11" s="29"/>
      <c r="L11" s="29"/>
      <c r="M11" s="29"/>
      <c r="N11" s="29"/>
    </row>
  </sheetData>
  <mergeCells count="2">
    <mergeCell ref="F2:I2"/>
    <mergeCell ref="A4:C4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33ED24-B9DF-451F-A58D-10FEC6039D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